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6275" windowHeight="7485"/>
  </bookViews>
  <sheets>
    <sheet name="Sheet1" sheetId="1" r:id="rId1"/>
  </sheets>
  <definedNames>
    <definedName name="_xlnm.Print_Area" localSheetId="0">Sheet1!$B$2:$G$21</definedName>
  </definedNames>
  <calcPr calcId="144525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18" i="1" l="1"/>
  <c r="E18" i="1"/>
  <c r="C18" i="1" l="1"/>
</calcChain>
</file>

<file path=xl/sharedStrings.xml><?xml version="1.0" encoding="utf-8"?>
<sst xmlns="http://schemas.openxmlformats.org/spreadsheetml/2006/main" count="18" uniqueCount="18">
  <si>
    <t>Kabupaten/Kota</t>
  </si>
  <si>
    <t>Jumlah UPI</t>
  </si>
  <si>
    <t>Jumlah SKP</t>
  </si>
  <si>
    <t>Bengkalis</t>
  </si>
  <si>
    <t>Inhil</t>
  </si>
  <si>
    <t>Inhu</t>
  </si>
  <si>
    <t>Kepulauan Meranti</t>
  </si>
  <si>
    <t>Pekanbaru</t>
  </si>
  <si>
    <t>Kuantan Singingi</t>
  </si>
  <si>
    <t>Pelalawan</t>
  </si>
  <si>
    <t>Rohil</t>
  </si>
  <si>
    <t>Rohul</t>
  </si>
  <si>
    <t>Siak</t>
  </si>
  <si>
    <t>Kampar</t>
  </si>
  <si>
    <t>Volume Produksi (ton)</t>
  </si>
  <si>
    <t>Total</t>
  </si>
  <si>
    <t>REKAPAN DATA PRODUKSI, JUMLAH UPI DAN JUMLAH SKP</t>
  </si>
  <si>
    <t>Dumai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</si>
</sst>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" fontId="3" fillId="0" borderId="1" xfId="1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9"/>
  <sheetViews>
    <sheetView tabSelected="1" zoomScale="60" zoomScaleNormal="60" zoomScaleSheetLayoutView="70" workbookViewId="0">
      <selection activeCell="D34" sqref="D34"/>
    </sheetView>
  </sheetViews>
  <sheetFormatPr defaultRowHeight="15" x14ac:dyDescent="0.25"/>
  <cols>
    <col min="1" max="1" width="6.5703125" style="1" customWidth="1"/>
    <col min="2" max="2" width="24.140625" style="1" customWidth="1"/>
    <col min="3" max="3" width="14.85546875" style="1" customWidth="1"/>
    <col min="4" max="4" width="23.85546875" style="1" customWidth="1"/>
    <col min="5" max="5" width="18.28515625" style="1" customWidth="1"/>
    <col min="6" max="6" width="11.85546875" style="1" customWidth="1"/>
    <col min="7" max="7" width="24.140625" style="1" customWidth="1"/>
    <col min="8" max="8" width="11.7109375" style="1" customWidth="1"/>
    <col min="9" max="9" width="11.28515625" style="1" customWidth="1"/>
    <col min="10" max="10" width="24" style="1" customWidth="1"/>
    <col min="11" max="11" width="12.140625" style="1" customWidth="1"/>
    <col min="12" max="12" width="11.5703125" style="1" customWidth="1"/>
    <col min="13" max="13" width="24.7109375" style="1" customWidth="1"/>
    <col min="14" max="14" width="12.28515625" style="1" customWidth="1"/>
    <col min="15" max="15" width="12.85546875" style="1" customWidth="1"/>
    <col min="16" max="16" width="27.7109375" style="1" customWidth="1"/>
    <col min="17" max="17" width="11.85546875" style="1" customWidth="1"/>
    <col min="18" max="16384" width="9.140625" style="1"/>
  </cols>
  <sheetData>
    <row r="2" spans="2:17" ht="21" x14ac:dyDescent="0.25">
      <c r="B2" s="16" t="s">
        <v>16</v>
      </c>
      <c r="C2" s="16"/>
      <c r="D2" s="16"/>
      <c r="E2" s="16"/>
      <c r="F2" s="12"/>
      <c r="G2" s="12"/>
      <c r="H2" s="12"/>
      <c r="I2" s="12"/>
      <c r="J2" s="12"/>
      <c r="K2" s="12"/>
      <c r="L2" s="12"/>
      <c r="M2" s="12"/>
      <c r="N2" s="12"/>
      <c r="O2" s="4"/>
      <c r="P2" s="4"/>
      <c r="Q2" s="4"/>
    </row>
    <row r="3" spans="2:17" ht="2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s="3" customFormat="1" ht="24" customHeight="1" x14ac:dyDescent="0.25">
      <c r="B4" s="20" t="s">
        <v>0</v>
      </c>
      <c r="C4" s="17">
        <v>2023</v>
      </c>
      <c r="D4" s="18"/>
      <c r="E4" s="19"/>
    </row>
    <row r="5" spans="2:17" s="3" customFormat="1" ht="51" customHeight="1" x14ac:dyDescent="0.25">
      <c r="B5" s="21"/>
      <c r="C5" s="5" t="s">
        <v>1</v>
      </c>
      <c r="D5" s="5" t="s">
        <v>14</v>
      </c>
      <c r="E5" s="5" t="s">
        <v>2</v>
      </c>
    </row>
    <row r="6" spans="2:17" ht="28.5" customHeight="1" x14ac:dyDescent="0.25">
      <c r="B6" s="13" t="s">
        <v>3</v>
      </c>
      <c r="C6" s="6">
        <v>76</v>
      </c>
      <c r="D6" s="14">
        <f>(52898+55850)/1000</f>
        <v>108.748</v>
      </c>
      <c r="E6" s="6">
        <v>14</v>
      </c>
    </row>
    <row r="7" spans="2:17" ht="28.5" customHeight="1" x14ac:dyDescent="0.25">
      <c r="B7" s="13" t="s">
        <v>4</v>
      </c>
      <c r="C7" s="6">
        <v>79</v>
      </c>
      <c r="D7" s="14">
        <f>(28694+37465)/1000</f>
        <v>66.159000000000006</v>
      </c>
      <c r="E7" s="6">
        <v>2</v>
      </c>
    </row>
    <row r="8" spans="2:17" ht="28.5" customHeight="1" x14ac:dyDescent="0.25">
      <c r="B8" s="13" t="s">
        <v>5</v>
      </c>
      <c r="C8" s="6">
        <v>8</v>
      </c>
      <c r="D8" s="14">
        <f>(2789.54+2731.18)/1000</f>
        <v>5.520719999999999</v>
      </c>
      <c r="E8" s="6"/>
    </row>
    <row r="9" spans="2:17" ht="28.5" customHeight="1" x14ac:dyDescent="0.25">
      <c r="B9" s="13" t="s">
        <v>13</v>
      </c>
      <c r="C9" s="7">
        <v>47</v>
      </c>
      <c r="D9" s="14">
        <f>(6808530+5221771)/1000</f>
        <v>12030.300999999999</v>
      </c>
      <c r="E9" s="6"/>
    </row>
    <row r="10" spans="2:17" ht="45" customHeight="1" x14ac:dyDescent="0.25">
      <c r="B10" s="13" t="s">
        <v>6</v>
      </c>
      <c r="C10" s="6">
        <v>400</v>
      </c>
      <c r="D10" s="14">
        <f>(401448+401216.3)/1000</f>
        <v>802.66430000000003</v>
      </c>
      <c r="E10" s="6"/>
    </row>
    <row r="11" spans="2:17" ht="28.5" customHeight="1" x14ac:dyDescent="0.25">
      <c r="B11" s="13" t="s">
        <v>17</v>
      </c>
      <c r="C11" s="6">
        <v>45</v>
      </c>
      <c r="D11" s="14">
        <f>(866072+29847.38)/1000</f>
        <v>895.91938000000005</v>
      </c>
      <c r="E11" s="8"/>
    </row>
    <row r="12" spans="2:17" ht="28.5" customHeight="1" x14ac:dyDescent="0.25">
      <c r="B12" s="13" t="s">
        <v>7</v>
      </c>
      <c r="C12" s="6">
        <v>101</v>
      </c>
      <c r="D12" s="14">
        <f>(131963.4+111612)/1000</f>
        <v>243.5754</v>
      </c>
      <c r="E12" s="6"/>
    </row>
    <row r="13" spans="2:17" ht="47.25" customHeight="1" x14ac:dyDescent="0.25">
      <c r="B13" s="13" t="s">
        <v>8</v>
      </c>
      <c r="C13" s="6">
        <v>82</v>
      </c>
      <c r="D13" s="14">
        <f>(32844+32520)/1000</f>
        <v>65.364000000000004</v>
      </c>
      <c r="E13" s="6"/>
    </row>
    <row r="14" spans="2:17" ht="28.5" customHeight="1" x14ac:dyDescent="0.25">
      <c r="B14" s="13" t="s">
        <v>9</v>
      </c>
      <c r="C14" s="6">
        <v>63</v>
      </c>
      <c r="D14" s="14">
        <f>(194785.6+137071.3)/1000</f>
        <v>331.8569</v>
      </c>
      <c r="E14" s="6"/>
    </row>
    <row r="15" spans="2:17" ht="28.5" customHeight="1" x14ac:dyDescent="0.25">
      <c r="B15" s="13" t="s">
        <v>10</v>
      </c>
      <c r="C15" s="9">
        <v>53</v>
      </c>
      <c r="D15" s="15">
        <f>(5660193+5441395)/1000</f>
        <v>11101.588</v>
      </c>
      <c r="E15" s="6"/>
    </row>
    <row r="16" spans="2:17" ht="28.5" customHeight="1" x14ac:dyDescent="0.25">
      <c r="B16" s="13" t="s">
        <v>11</v>
      </c>
      <c r="C16" s="6">
        <v>18</v>
      </c>
      <c r="D16" s="14">
        <f>(21587+19084)/1000</f>
        <v>40.670999999999999</v>
      </c>
      <c r="E16" s="6"/>
    </row>
    <row r="17" spans="2:5" ht="28.5" customHeight="1" x14ac:dyDescent="0.25">
      <c r="B17" s="13" t="s">
        <v>12</v>
      </c>
      <c r="C17" s="6">
        <v>26</v>
      </c>
      <c r="D17" s="14">
        <f>(16608+16288)/1000</f>
        <v>32.896000000000001</v>
      </c>
      <c r="E17" s="6"/>
    </row>
    <row r="18" spans="2:5" s="2" customFormat="1" ht="28.5" customHeight="1" x14ac:dyDescent="0.25">
      <c r="B18" s="10" t="s">
        <v>15</v>
      </c>
      <c r="C18" s="10">
        <f>SUM(C6:C17)</f>
        <v>998</v>
      </c>
      <c r="D18" s="11">
        <f>SUM(D6:D17)</f>
        <v>25725.2637</v>
      </c>
      <c r="E18" s="10">
        <f>SUM(E6:E17)</f>
        <v>16</v>
      </c>
    </row>
    <row r="19" spans="2:5" ht="21" x14ac:dyDescent="0.25">
      <c r="B19" s="4"/>
      <c r="C19" s="4"/>
      <c r="D19" s="4"/>
      <c r="E19" s="4"/>
    </row>
  </sheetData>
  <mergeCells count="3">
    <mergeCell ref="B2:E2"/>
    <mergeCell ref="C4:E4"/>
    <mergeCell ref="B4:B5"/>
  </mergeCells>
  <printOptions horizontalCentered="1"/>
  <pageMargins left="0.39370078740157483" right="0.19685039370078741" top="0.74803149606299213" bottom="0.74803149606299213" header="0.31496062992125984" footer="0.31496062992125984"/>
  <pageSetup paperSize="14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2024-10-24T03:00:11Z</cp:lastPrinted>
  <dcterms:created xsi:type="dcterms:W3CDTF">2009-12-31T17:01:00Z</dcterms:created>
  <dcterms:modified xsi:type="dcterms:W3CDTF">2024-10-25T02:53:11Z</dcterms:modified>
</cp:coreProperties>
</file>